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Aisling Macaraeg/"/>
    </mc:Choice>
  </mc:AlternateContent>
  <xr:revisionPtr revIDLastSave="0" documentId="13_ncr:1_{27374D9B-6883-4E4A-B10D-36A21C1677BB}" xr6:coauthVersionLast="47" xr6:coauthVersionMax="47" xr10:uidLastSave="{00000000-0000-0000-0000-000000000000}"/>
  <bookViews>
    <workbookView xWindow="0" yWindow="500" windowWidth="23240" windowHeight="12560" xr2:uid="{7BB60982-ACC1-4483-BBB8-BAD6E2818B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  <c r="E15" i="1"/>
  <c r="E17" i="1"/>
  <c r="E18" i="1" s="1"/>
  <c r="D27" i="1" s="1"/>
  <c r="E14" i="1"/>
  <c r="E11" i="1"/>
  <c r="D25" i="1" s="1"/>
  <c r="D26" i="1" l="1"/>
</calcChain>
</file>

<file path=xl/sharedStrings.xml><?xml version="1.0" encoding="utf-8"?>
<sst xmlns="http://schemas.openxmlformats.org/spreadsheetml/2006/main" count="27" uniqueCount="24">
  <si>
    <t>Ligation Calculator</t>
  </si>
  <si>
    <t>Sample Name</t>
  </si>
  <si>
    <t>Desired Ratio</t>
  </si>
  <si>
    <t>Sample Concentration (ng/ul)</t>
  </si>
  <si>
    <t>size (kb)</t>
  </si>
  <si>
    <t>Backbone</t>
  </si>
  <si>
    <t>pEXG2 BB</t>
  </si>
  <si>
    <t>Insert 1</t>
  </si>
  <si>
    <t>lecA 5'</t>
  </si>
  <si>
    <t>Insert 2</t>
  </si>
  <si>
    <t>lacZ</t>
  </si>
  <si>
    <t xml:space="preserve">desired amount of backbone (ng) = </t>
  </si>
  <si>
    <t>ul needed of backbone</t>
  </si>
  <si>
    <t>ng needed of Insert 1</t>
  </si>
  <si>
    <t>ul needed of insert 1</t>
  </si>
  <si>
    <t>ng needed of Insert 2</t>
  </si>
  <si>
    <t>ul needed of insert 2</t>
  </si>
  <si>
    <t>Reaction Mix</t>
  </si>
  <si>
    <t>ul needed</t>
  </si>
  <si>
    <t>T4 Ligase buffer</t>
  </si>
  <si>
    <t>T4 ligase</t>
  </si>
  <si>
    <t>water</t>
  </si>
  <si>
    <t>total</t>
  </si>
  <si>
    <t>20 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</si>
</sst>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0" xfId="0" applyFont="1" applyAlignment="1">
      <alignment horizontal="right"/>
    </xf>
    <xf numFmtId="2" fontId="0" fillId="0" borderId="1" xfId="0" applyNumberFormat="1" applyBorder="1"/>
    <xf numFmtId="0" fontId="0" fillId="0" borderId="2" xfId="0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5DACE-09F0-4A77-9A32-039A65B95F08}">
  <dimension ref="A1:E31"/>
  <sheetViews>
    <sheetView tabSelected="1" workbookViewId="0">
      <selection activeCell="D14" sqref="D14:E18"/>
    </sheetView>
  </sheetViews>
  <sheetFormatPr baseColWidth="10" defaultColWidth="11.33203125" defaultRowHeight="15" x14ac:dyDescent="0.2"/>
  <cols>
    <col min="1" max="1" width="29.1640625" customWidth="1"/>
    <col min="2" max="2" width="19.83203125" customWidth="1"/>
    <col min="3" max="3" width="18.5" customWidth="1"/>
    <col min="4" max="4" width="31" customWidth="1"/>
    <col min="5" max="5" width="13.5" customWidth="1"/>
  </cols>
  <sheetData>
    <row r="1" spans="1:5" ht="16" x14ac:dyDescent="0.2">
      <c r="A1" s="1" t="s">
        <v>0</v>
      </c>
    </row>
    <row r="3" spans="1:5" x14ac:dyDescent="0.2">
      <c r="A3" s="2"/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2">
      <c r="A4" s="2" t="s">
        <v>5</v>
      </c>
      <c r="B4" s="2" t="s">
        <v>6</v>
      </c>
      <c r="C4" s="2">
        <v>1</v>
      </c>
      <c r="D4" s="7">
        <v>25.2</v>
      </c>
      <c r="E4" s="2">
        <v>1.78</v>
      </c>
    </row>
    <row r="5" spans="1:5" x14ac:dyDescent="0.2">
      <c r="A5" s="2" t="s">
        <v>7</v>
      </c>
      <c r="B5" s="2" t="s">
        <v>8</v>
      </c>
      <c r="C5" s="2">
        <v>6</v>
      </c>
      <c r="D5" s="7">
        <v>20.7</v>
      </c>
      <c r="E5" s="2">
        <v>0.66</v>
      </c>
    </row>
    <row r="6" spans="1:5" x14ac:dyDescent="0.2">
      <c r="A6" s="2" t="s">
        <v>9</v>
      </c>
      <c r="B6" s="2" t="s">
        <v>10</v>
      </c>
      <c r="C6" s="2">
        <v>6</v>
      </c>
      <c r="D6" s="7">
        <v>9.6</v>
      </c>
      <c r="E6" s="2">
        <v>0.66300000000000003</v>
      </c>
    </row>
    <row r="8" spans="1:5" x14ac:dyDescent="0.2">
      <c r="D8" t="s">
        <v>11</v>
      </c>
      <c r="E8">
        <v>25</v>
      </c>
    </row>
    <row r="11" spans="1:5" x14ac:dyDescent="0.2">
      <c r="D11" t="s">
        <v>12</v>
      </c>
      <c r="E11">
        <f>E8*(1/D4)</f>
        <v>0.99206349206349198</v>
      </c>
    </row>
    <row r="14" spans="1:5" x14ac:dyDescent="0.2">
      <c r="D14" t="s">
        <v>13</v>
      </c>
      <c r="E14">
        <f>((E8*E5)/E4)*(C5/C4)</f>
        <v>55.617977528089895</v>
      </c>
    </row>
    <row r="15" spans="1:5" x14ac:dyDescent="0.2">
      <c r="D15" t="s">
        <v>14</v>
      </c>
      <c r="E15">
        <f>E14*(1/D5)</f>
        <v>2.6868588177821207</v>
      </c>
    </row>
    <row r="17" spans="3:5" x14ac:dyDescent="0.2">
      <c r="D17" t="s">
        <v>15</v>
      </c>
      <c r="E17">
        <f>((E8*E6)/E4)*(C6/C4)</f>
        <v>55.870786516853933</v>
      </c>
    </row>
    <row r="18" spans="3:5" x14ac:dyDescent="0.2">
      <c r="D18" t="s">
        <v>16</v>
      </c>
      <c r="E18">
        <f>E17*(1/D6)</f>
        <v>5.8198735955056184</v>
      </c>
    </row>
    <row r="24" spans="3:5" ht="16" x14ac:dyDescent="0.2">
      <c r="C24" s="1" t="s">
        <v>17</v>
      </c>
      <c r="D24" s="3" t="s">
        <v>18</v>
      </c>
    </row>
    <row r="25" spans="3:5" x14ac:dyDescent="0.2">
      <c r="C25" s="2" t="s">
        <v>5</v>
      </c>
      <c r="D25" s="4">
        <f>E11</f>
        <v>0.99206349206349198</v>
      </c>
    </row>
    <row r="26" spans="3:5" x14ac:dyDescent="0.2">
      <c r="C26" s="2" t="s">
        <v>7</v>
      </c>
      <c r="D26" s="4">
        <f>E15</f>
        <v>2.6868588177821207</v>
      </c>
    </row>
    <row r="27" spans="3:5" x14ac:dyDescent="0.2">
      <c r="C27" s="2" t="s">
        <v>9</v>
      </c>
      <c r="D27" s="4">
        <f>E18</f>
        <v>5.8198735955056184</v>
      </c>
    </row>
    <row r="28" spans="3:5" x14ac:dyDescent="0.2">
      <c r="C28" s="2" t="s">
        <v>19</v>
      </c>
      <c r="D28" s="4">
        <v>2</v>
      </c>
    </row>
    <row r="29" spans="3:5" x14ac:dyDescent="0.2">
      <c r="C29" s="5" t="s">
        <v>20</v>
      </c>
      <c r="D29" s="4">
        <v>0.5</v>
      </c>
    </row>
    <row r="30" spans="3:5" x14ac:dyDescent="0.2">
      <c r="C30" s="2" t="s">
        <v>21</v>
      </c>
      <c r="D30" s="4">
        <f>20-(D25+D26+D27+2.5)</f>
        <v>8.0012040946487684</v>
      </c>
    </row>
    <row r="31" spans="3:5" x14ac:dyDescent="0.2">
      <c r="C31" s="6" t="s">
        <v>22</v>
      </c>
      <c r="D31" s="6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Aisling Macaraeg</dc:creator>
  <cp:lastModifiedBy>Microsoft Office User</cp:lastModifiedBy>
  <dcterms:created xsi:type="dcterms:W3CDTF">2023-03-29T14:10:51Z</dcterms:created>
  <dcterms:modified xsi:type="dcterms:W3CDTF">2023-03-29T19:46:13Z</dcterms:modified>
</cp:coreProperties>
</file>